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7100" windowHeight="8070"/>
  </bookViews>
  <sheets>
    <sheet name="Валка" sheetId="1" r:id="rId1"/>
  </sheets>
  <calcPr calcId="125725"/>
</workbook>
</file>

<file path=xl/calcChain.xml><?xml version="1.0" encoding="utf-8"?>
<calcChain xmlns="http://schemas.openxmlformats.org/spreadsheetml/2006/main">
  <c r="C22" i="1"/>
  <c r="J21"/>
  <c r="K21" s="1"/>
  <c r="G21"/>
  <c r="E21"/>
  <c r="H21" s="1"/>
  <c r="J20"/>
  <c r="K20" s="1"/>
  <c r="G20"/>
  <c r="E20"/>
  <c r="H20" s="1"/>
  <c r="J19"/>
  <c r="K19" s="1"/>
  <c r="G19"/>
  <c r="H19" s="1"/>
  <c r="E19"/>
  <c r="J18"/>
  <c r="K18" s="1"/>
  <c r="G18"/>
  <c r="L18" s="1"/>
  <c r="E18"/>
  <c r="H18" s="1"/>
  <c r="J17"/>
  <c r="K17" s="1"/>
  <c r="G17"/>
  <c r="L17" s="1"/>
  <c r="E17"/>
  <c r="H17" s="1"/>
  <c r="J16"/>
  <c r="K16" s="1"/>
  <c r="F16"/>
  <c r="E16"/>
  <c r="G16" s="1"/>
  <c r="J15"/>
  <c r="K15" s="1"/>
  <c r="G15"/>
  <c r="L15" s="1"/>
  <c r="E15"/>
  <c r="H15" s="1"/>
  <c r="J14"/>
  <c r="K14" s="1"/>
  <c r="G14"/>
  <c r="E14"/>
  <c r="H14" s="1"/>
  <c r="J13"/>
  <c r="K13" s="1"/>
  <c r="G13"/>
  <c r="L13" s="1"/>
  <c r="E13"/>
  <c r="H13" s="1"/>
  <c r="J12"/>
  <c r="K12" s="1"/>
  <c r="G12"/>
  <c r="E12"/>
  <c r="H12" s="1"/>
  <c r="J11"/>
  <c r="K11" s="1"/>
  <c r="J22" s="1"/>
  <c r="F11"/>
  <c r="E11"/>
  <c r="G11" s="1"/>
  <c r="L16" l="1"/>
  <c r="H16"/>
  <c r="I16" s="1"/>
  <c r="G22"/>
  <c r="L11"/>
  <c r="H11"/>
  <c r="L12"/>
  <c r="L14"/>
  <c r="L19"/>
  <c r="L20"/>
  <c r="L21"/>
  <c r="E22"/>
  <c r="I11" l="1"/>
  <c r="H22"/>
  <c r="L22"/>
</calcChain>
</file>

<file path=xl/sharedStrings.xml><?xml version="1.0" encoding="utf-8"?>
<sst xmlns="http://schemas.openxmlformats.org/spreadsheetml/2006/main" count="28" uniqueCount="24">
  <si>
    <t xml:space="preserve">Расчет объемов поваленных деревьев </t>
  </si>
  <si>
    <t>Центральный район  (ул.Металлургов, 27)</t>
  </si>
  <si>
    <t>Деревья</t>
  </si>
  <si>
    <t>Кол-во</t>
  </si>
  <si>
    <t>Объем стволов Vc</t>
  </si>
  <si>
    <t>Объем веток</t>
  </si>
  <si>
    <t>Объем стволов и веток</t>
  </si>
  <si>
    <t xml:space="preserve">Объем корня Vк </t>
  </si>
  <si>
    <t>Всего</t>
  </si>
  <si>
    <t>D</t>
  </si>
  <si>
    <t>1 шт.</t>
  </si>
  <si>
    <t>всего</t>
  </si>
  <si>
    <r>
      <t xml:space="preserve">Vв                               </t>
    </r>
    <r>
      <rPr>
        <sz val="10"/>
        <rFont val="Times New Roman"/>
        <family val="1"/>
        <charset val="204"/>
      </rPr>
      <t xml:space="preserve"> (15% от Vc)</t>
    </r>
  </si>
  <si>
    <t>V=Vc+Vв</t>
  </si>
  <si>
    <r>
      <t xml:space="preserve">1 шт.               </t>
    </r>
    <r>
      <rPr>
        <sz val="10"/>
        <rFont val="Times New Roman"/>
        <family val="1"/>
        <charset val="204"/>
      </rPr>
      <t>(П*R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*1,5*1,5)</t>
    </r>
  </si>
  <si>
    <t>Vс+Vв+Vк</t>
  </si>
  <si>
    <t>м</t>
  </si>
  <si>
    <t>штук</t>
  </si>
  <si>
    <t>м3</t>
  </si>
  <si>
    <t>м3*шт</t>
  </si>
  <si>
    <t>тополь,карагач, береза, клен, черемуха, рябина</t>
  </si>
  <si>
    <t>Итого:</t>
  </si>
  <si>
    <t>4 шт. - валка</t>
  </si>
  <si>
    <t>4 шт. - корчевка пней</t>
  </si>
</sst>
</file>

<file path=xl/styles.xml><?xml version="1.0" encoding="utf-8"?>
<styleSheet xmlns="http://schemas.openxmlformats.org/spreadsheetml/2006/main">
  <numFmts count="1">
    <numFmt numFmtId="164" formatCode="0.000"/>
  </numFmts>
  <fonts count="9">
    <font>
      <sz val="10"/>
      <name val="Arial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1" fillId="0" borderId="0" xfId="0" applyFont="1" applyFill="1" applyBorder="1" applyAlignment="1">
      <alignment vertical="center" textRotation="90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textRotation="90"/>
    </xf>
    <xf numFmtId="2" fontId="4" fillId="0" borderId="10" xfId="0" applyNumberFormat="1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textRotation="90"/>
    </xf>
    <xf numFmtId="2" fontId="1" fillId="0" borderId="13" xfId="0" applyNumberFormat="1" applyFont="1" applyFill="1" applyBorder="1" applyAlignment="1">
      <alignment horizontal="center" vertical="center" textRotation="90"/>
    </xf>
    <xf numFmtId="164" fontId="0" fillId="0" borderId="9" xfId="0" applyNumberFormat="1" applyFill="1" applyBorder="1" applyAlignment="1">
      <alignment horizontal="center" vertical="center"/>
    </xf>
    <xf numFmtId="2" fontId="0" fillId="0" borderId="14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90"/>
    </xf>
    <xf numFmtId="0" fontId="4" fillId="0" borderId="10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 textRotation="90"/>
    </xf>
    <xf numFmtId="2" fontId="1" fillId="0" borderId="16" xfId="0" applyNumberFormat="1" applyFont="1" applyFill="1" applyBorder="1" applyAlignment="1">
      <alignment horizontal="center" vertical="center" textRotation="90"/>
    </xf>
    <xf numFmtId="2" fontId="0" fillId="0" borderId="10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2" fontId="0" fillId="0" borderId="9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2" fontId="0" fillId="0" borderId="17" xfId="0" applyNumberFormat="1" applyFill="1" applyBorder="1" applyAlignment="1">
      <alignment horizontal="center" vertical="center"/>
    </xf>
    <xf numFmtId="2" fontId="0" fillId="0" borderId="4" xfId="0" applyNumberFormat="1" applyFill="1" applyBorder="1" applyAlignment="1">
      <alignment horizontal="center" vertical="center"/>
    </xf>
    <xf numFmtId="2" fontId="1" fillId="0" borderId="9" xfId="0" applyNumberFormat="1" applyFont="1" applyFill="1" applyBorder="1" applyAlignment="1">
      <alignment horizontal="center" vertical="center" textRotation="90"/>
    </xf>
    <xf numFmtId="0" fontId="7" fillId="0" borderId="1" xfId="0" applyFont="1" applyFill="1" applyBorder="1" applyAlignment="1">
      <alignment horizontal="center" vertical="center"/>
    </xf>
    <xf numFmtId="2" fontId="1" fillId="0" borderId="18" xfId="0" applyNumberFormat="1" applyFont="1" applyFill="1" applyBorder="1" applyAlignment="1">
      <alignment horizontal="center" vertical="center" textRotation="90"/>
    </xf>
    <xf numFmtId="2" fontId="0" fillId="0" borderId="19" xfId="0" applyNumberForma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164" fontId="0" fillId="0" borderId="18" xfId="0" applyNumberFormat="1" applyFill="1" applyBorder="1" applyAlignment="1">
      <alignment horizontal="center" vertical="center"/>
    </xf>
    <xf numFmtId="2" fontId="0" fillId="0" borderId="20" xfId="0" applyNumberForma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textRotation="90"/>
    </xf>
    <xf numFmtId="2" fontId="0" fillId="0" borderId="7" xfId="0" applyNumberFormat="1" applyFill="1" applyBorder="1" applyAlignment="1">
      <alignment horizontal="center" vertical="center"/>
    </xf>
    <xf numFmtId="2" fontId="1" fillId="0" borderId="21" xfId="0" applyNumberFormat="1" applyFont="1" applyFill="1" applyBorder="1" applyAlignment="1">
      <alignment horizontal="center" vertical="center" textRotation="90"/>
    </xf>
    <xf numFmtId="164" fontId="0" fillId="0" borderId="5" xfId="0" applyNumberFormat="1" applyFill="1" applyBorder="1" applyAlignment="1">
      <alignment horizontal="center" vertical="center"/>
    </xf>
    <xf numFmtId="2" fontId="4" fillId="0" borderId="22" xfId="0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2" fontId="3" fillId="0" borderId="15" xfId="0" applyNumberFormat="1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>
      <alignment horizontal="center" vertical="center"/>
    </xf>
    <xf numFmtId="2" fontId="3" fillId="0" borderId="24" xfId="0" applyNumberFormat="1" applyFont="1" applyFill="1" applyBorder="1" applyAlignment="1">
      <alignment horizontal="center" vertical="center"/>
    </xf>
    <xf numFmtId="2" fontId="3" fillId="0" borderId="1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5"/>
  <sheetViews>
    <sheetView tabSelected="1" workbookViewId="0">
      <selection activeCell="O16" sqref="O16"/>
    </sheetView>
  </sheetViews>
  <sheetFormatPr defaultRowHeight="12.75"/>
  <cols>
    <col min="1" max="1" width="6.85546875" customWidth="1"/>
    <col min="11" max="12" width="11" customWidth="1"/>
  </cols>
  <sheetData>
    <row r="2" spans="1:12">
      <c r="A2" s="1"/>
      <c r="B2" s="2"/>
      <c r="C2" s="2"/>
      <c r="D2" s="2"/>
      <c r="E2" s="2"/>
      <c r="F2" s="3"/>
      <c r="G2" s="2"/>
      <c r="H2" s="2"/>
      <c r="I2" s="2"/>
      <c r="J2" s="2"/>
      <c r="K2" s="2"/>
      <c r="L2" s="2"/>
    </row>
    <row r="3" spans="1:12" ht="18.75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ht="18.75">
      <c r="A4" s="4" t="s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18.7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18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37.5">
      <c r="A8" s="5" t="s">
        <v>2</v>
      </c>
      <c r="B8" s="5"/>
      <c r="C8" s="6" t="s">
        <v>3</v>
      </c>
      <c r="D8" s="7" t="s">
        <v>4</v>
      </c>
      <c r="E8" s="8"/>
      <c r="F8" s="9"/>
      <c r="G8" s="10" t="s">
        <v>5</v>
      </c>
      <c r="H8" s="11" t="s">
        <v>6</v>
      </c>
      <c r="I8" s="12"/>
      <c r="J8" s="7" t="s">
        <v>7</v>
      </c>
      <c r="K8" s="8"/>
      <c r="L8" s="13" t="s">
        <v>8</v>
      </c>
    </row>
    <row r="9" spans="1:12" ht="44.25">
      <c r="A9" s="14" t="s">
        <v>9</v>
      </c>
      <c r="B9" s="14"/>
      <c r="C9" s="15"/>
      <c r="D9" s="16" t="s">
        <v>10</v>
      </c>
      <c r="E9" s="17" t="s">
        <v>11</v>
      </c>
      <c r="F9" s="18"/>
      <c r="G9" s="19" t="s">
        <v>12</v>
      </c>
      <c r="H9" s="20" t="s">
        <v>13</v>
      </c>
      <c r="I9" s="21"/>
      <c r="J9" s="22" t="s">
        <v>14</v>
      </c>
      <c r="K9" s="23" t="s">
        <v>11</v>
      </c>
      <c r="L9" s="24" t="s">
        <v>15</v>
      </c>
    </row>
    <row r="10" spans="1:12" ht="16.5" thickBot="1">
      <c r="A10" s="25" t="s">
        <v>16</v>
      </c>
      <c r="B10" s="25"/>
      <c r="C10" s="26" t="s">
        <v>17</v>
      </c>
      <c r="D10" s="27" t="s">
        <v>18</v>
      </c>
      <c r="E10" s="28" t="s">
        <v>19</v>
      </c>
      <c r="F10" s="29"/>
      <c r="G10" s="28" t="s">
        <v>18</v>
      </c>
      <c r="H10" s="30"/>
      <c r="I10" s="30"/>
      <c r="J10" s="29"/>
      <c r="K10" s="26" t="s">
        <v>19</v>
      </c>
      <c r="L10" s="27" t="s">
        <v>18</v>
      </c>
    </row>
    <row r="11" spans="1:12" ht="15.75">
      <c r="A11" s="31" t="s">
        <v>20</v>
      </c>
      <c r="B11" s="32">
        <v>0.1</v>
      </c>
      <c r="C11" s="33"/>
      <c r="D11" s="34">
        <v>0.09</v>
      </c>
      <c r="E11" s="35">
        <f t="shared" ref="E11:E21" si="0">C11*D11</f>
        <v>0</v>
      </c>
      <c r="F11" s="36">
        <f>E11+E12+E13+E14+E15</f>
        <v>0</v>
      </c>
      <c r="G11" s="35">
        <f t="shared" ref="G11:G21" si="1">E11*15%</f>
        <v>0</v>
      </c>
      <c r="H11" s="35">
        <f t="shared" ref="H11:H21" si="2">E11+G11</f>
        <v>0</v>
      </c>
      <c r="I11" s="37">
        <f>SUM(H11:H15)</f>
        <v>0</v>
      </c>
      <c r="J11" s="38">
        <f t="shared" ref="J11:J21" si="3">3.14*(B11/2*B11/2)*1.5*1.5</f>
        <v>1.7662500000000001E-2</v>
      </c>
      <c r="K11" s="38">
        <f t="shared" ref="K11:K21" si="4">J11*C11</f>
        <v>0</v>
      </c>
      <c r="L11" s="39">
        <f t="shared" ref="L11:L21" si="5">E11+G11+K11</f>
        <v>0</v>
      </c>
    </row>
    <row r="12" spans="1:12" ht="15.75">
      <c r="A12" s="40"/>
      <c r="B12" s="41">
        <v>0.15</v>
      </c>
      <c r="C12" s="42"/>
      <c r="D12" s="43">
        <v>0.17</v>
      </c>
      <c r="E12" s="35">
        <f t="shared" si="0"/>
        <v>0</v>
      </c>
      <c r="F12" s="44"/>
      <c r="G12" s="35">
        <f t="shared" si="1"/>
        <v>0</v>
      </c>
      <c r="H12" s="35">
        <f t="shared" si="2"/>
        <v>0</v>
      </c>
      <c r="I12" s="45"/>
      <c r="J12" s="38">
        <f t="shared" si="3"/>
        <v>3.9740625000000002E-2</v>
      </c>
      <c r="K12" s="38">
        <f t="shared" si="4"/>
        <v>0</v>
      </c>
      <c r="L12" s="39">
        <f t="shared" si="5"/>
        <v>0</v>
      </c>
    </row>
    <row r="13" spans="1:12">
      <c r="A13" s="40"/>
      <c r="B13" s="46">
        <v>0.2</v>
      </c>
      <c r="C13" s="35"/>
      <c r="D13" s="47">
        <v>0.3</v>
      </c>
      <c r="E13" s="35">
        <f t="shared" si="0"/>
        <v>0</v>
      </c>
      <c r="F13" s="44"/>
      <c r="G13" s="35">
        <f t="shared" si="1"/>
        <v>0</v>
      </c>
      <c r="H13" s="35">
        <f t="shared" si="2"/>
        <v>0</v>
      </c>
      <c r="I13" s="45"/>
      <c r="J13" s="38">
        <f t="shared" si="3"/>
        <v>7.0650000000000004E-2</v>
      </c>
      <c r="K13" s="38">
        <f t="shared" si="4"/>
        <v>0</v>
      </c>
      <c r="L13" s="39">
        <f t="shared" si="5"/>
        <v>0</v>
      </c>
    </row>
    <row r="14" spans="1:12">
      <c r="A14" s="40"/>
      <c r="B14" s="48">
        <v>0.24</v>
      </c>
      <c r="C14" s="43"/>
      <c r="D14" s="49">
        <v>0.47</v>
      </c>
      <c r="E14" s="43">
        <f t="shared" si="0"/>
        <v>0</v>
      </c>
      <c r="F14" s="44"/>
      <c r="G14" s="43">
        <f t="shared" si="1"/>
        <v>0</v>
      </c>
      <c r="H14" s="35">
        <f t="shared" si="2"/>
        <v>0</v>
      </c>
      <c r="I14" s="45"/>
      <c r="J14" s="50">
        <f t="shared" si="3"/>
        <v>0.10173599999999999</v>
      </c>
      <c r="K14" s="50">
        <f t="shared" si="4"/>
        <v>0</v>
      </c>
      <c r="L14" s="51">
        <f t="shared" si="5"/>
        <v>0</v>
      </c>
    </row>
    <row r="15" spans="1:12">
      <c r="A15" s="40"/>
      <c r="B15" s="52">
        <v>0.3</v>
      </c>
      <c r="C15" s="43"/>
      <c r="D15" s="43">
        <v>0.94</v>
      </c>
      <c r="E15" s="35">
        <f t="shared" si="0"/>
        <v>0</v>
      </c>
      <c r="F15" s="44"/>
      <c r="G15" s="35">
        <f t="shared" si="1"/>
        <v>0</v>
      </c>
      <c r="H15" s="35">
        <f t="shared" si="2"/>
        <v>0</v>
      </c>
      <c r="I15" s="53"/>
      <c r="J15" s="50">
        <f t="shared" si="3"/>
        <v>0.15896250000000001</v>
      </c>
      <c r="K15" s="50">
        <f t="shared" si="4"/>
        <v>0</v>
      </c>
      <c r="L15" s="51">
        <f t="shared" si="5"/>
        <v>0</v>
      </c>
    </row>
    <row r="16" spans="1:12">
      <c r="A16" s="40"/>
      <c r="B16" s="48">
        <v>0.35</v>
      </c>
      <c r="C16" s="54">
        <v>4</v>
      </c>
      <c r="D16" s="43">
        <v>1.25</v>
      </c>
      <c r="E16" s="35">
        <f t="shared" si="0"/>
        <v>5</v>
      </c>
      <c r="F16" s="40">
        <f>SUM(E16:E21)</f>
        <v>5</v>
      </c>
      <c r="G16" s="35">
        <f t="shared" si="1"/>
        <v>0.75</v>
      </c>
      <c r="H16" s="35">
        <f t="shared" si="2"/>
        <v>5.75</v>
      </c>
      <c r="I16" s="55">
        <f>SUM(H16:H21)</f>
        <v>5.75</v>
      </c>
      <c r="J16" s="50">
        <f t="shared" si="3"/>
        <v>0.21636562500000001</v>
      </c>
      <c r="K16" s="50">
        <f t="shared" si="4"/>
        <v>0.86546250000000002</v>
      </c>
      <c r="L16" s="51">
        <f t="shared" si="5"/>
        <v>6.6154624999999996</v>
      </c>
    </row>
    <row r="17" spans="1:12">
      <c r="A17" s="40"/>
      <c r="B17" s="52">
        <v>0.4</v>
      </c>
      <c r="C17" s="43"/>
      <c r="D17" s="43">
        <v>1.61</v>
      </c>
      <c r="E17" s="43">
        <f t="shared" si="0"/>
        <v>0</v>
      </c>
      <c r="F17" s="40"/>
      <c r="G17" s="43">
        <f t="shared" si="1"/>
        <v>0</v>
      </c>
      <c r="H17" s="35">
        <f t="shared" si="2"/>
        <v>0</v>
      </c>
      <c r="I17" s="45"/>
      <c r="J17" s="50">
        <f t="shared" si="3"/>
        <v>0.28260000000000002</v>
      </c>
      <c r="K17" s="50">
        <f t="shared" si="4"/>
        <v>0</v>
      </c>
      <c r="L17" s="51">
        <f t="shared" si="5"/>
        <v>0</v>
      </c>
    </row>
    <row r="18" spans="1:12">
      <c r="A18" s="40"/>
      <c r="B18" s="56">
        <v>0.45</v>
      </c>
      <c r="C18" s="57"/>
      <c r="D18" s="43">
        <v>2.02</v>
      </c>
      <c r="E18" s="57">
        <f t="shared" si="0"/>
        <v>0</v>
      </c>
      <c r="F18" s="40"/>
      <c r="G18" s="57">
        <f t="shared" si="1"/>
        <v>0</v>
      </c>
      <c r="H18" s="35">
        <f t="shared" si="2"/>
        <v>0</v>
      </c>
      <c r="I18" s="45"/>
      <c r="J18" s="58">
        <f t="shared" si="3"/>
        <v>0.35766562499999999</v>
      </c>
      <c r="K18" s="58">
        <f t="shared" si="4"/>
        <v>0</v>
      </c>
      <c r="L18" s="59">
        <f t="shared" si="5"/>
        <v>0</v>
      </c>
    </row>
    <row r="19" spans="1:12">
      <c r="A19" s="40"/>
      <c r="B19" s="56">
        <v>0.5</v>
      </c>
      <c r="C19" s="57"/>
      <c r="D19" s="43">
        <v>2.97</v>
      </c>
      <c r="E19" s="57">
        <f t="shared" si="0"/>
        <v>0</v>
      </c>
      <c r="F19" s="40"/>
      <c r="G19" s="57">
        <f t="shared" si="1"/>
        <v>0</v>
      </c>
      <c r="H19" s="35">
        <f>G19+E19</f>
        <v>0</v>
      </c>
      <c r="I19" s="45"/>
      <c r="J19" s="58">
        <f t="shared" si="3"/>
        <v>0.44156249999999997</v>
      </c>
      <c r="K19" s="58">
        <f t="shared" si="4"/>
        <v>0</v>
      </c>
      <c r="L19" s="59">
        <f t="shared" si="5"/>
        <v>0</v>
      </c>
    </row>
    <row r="20" spans="1:12">
      <c r="A20" s="40"/>
      <c r="B20" s="56">
        <v>0.68</v>
      </c>
      <c r="C20" s="57"/>
      <c r="D20" s="57">
        <v>6</v>
      </c>
      <c r="E20" s="57">
        <f t="shared" si="0"/>
        <v>0</v>
      </c>
      <c r="F20" s="40"/>
      <c r="G20" s="57">
        <f t="shared" si="1"/>
        <v>0</v>
      </c>
      <c r="H20" s="35">
        <f t="shared" si="2"/>
        <v>0</v>
      </c>
      <c r="I20" s="45"/>
      <c r="J20" s="58">
        <f t="shared" si="3"/>
        <v>0.81671400000000027</v>
      </c>
      <c r="K20" s="58">
        <f t="shared" si="4"/>
        <v>0</v>
      </c>
      <c r="L20" s="59">
        <f t="shared" si="5"/>
        <v>0</v>
      </c>
    </row>
    <row r="21" spans="1:12" ht="16.5" thickBot="1">
      <c r="A21" s="60"/>
      <c r="B21" s="61">
        <v>0.72</v>
      </c>
      <c r="C21" s="27"/>
      <c r="D21" s="27">
        <v>10.08</v>
      </c>
      <c r="E21" s="27">
        <f t="shared" si="0"/>
        <v>0</v>
      </c>
      <c r="F21" s="60"/>
      <c r="G21" s="27">
        <f t="shared" si="1"/>
        <v>0</v>
      </c>
      <c r="H21" s="27">
        <f t="shared" si="2"/>
        <v>0</v>
      </c>
      <c r="I21" s="62"/>
      <c r="J21" s="63">
        <f t="shared" si="3"/>
        <v>0.91562399999999999</v>
      </c>
      <c r="K21" s="63">
        <f t="shared" si="4"/>
        <v>0</v>
      </c>
      <c r="L21" s="64">
        <f t="shared" si="5"/>
        <v>0</v>
      </c>
    </row>
    <row r="22" spans="1:12" ht="18.75">
      <c r="A22" s="1"/>
      <c r="B22" s="65" t="s">
        <v>21</v>
      </c>
      <c r="C22" s="66">
        <f>SUM(C11:C21)</f>
        <v>4</v>
      </c>
      <c r="D22" s="67"/>
      <c r="E22" s="68">
        <f>SUM(E11:E21)</f>
        <v>5</v>
      </c>
      <c r="F22" s="69"/>
      <c r="G22" s="70">
        <f>SUM(G11:G21)</f>
        <v>0.75</v>
      </c>
      <c r="H22" s="71">
        <f>SUM(H11:H21)</f>
        <v>5.75</v>
      </c>
      <c r="I22" s="72"/>
      <c r="J22" s="71">
        <f>SUM(K11:K21)</f>
        <v>0.86546250000000002</v>
      </c>
      <c r="K22" s="73"/>
      <c r="L22" s="74">
        <f>SUM(L11:L21)</f>
        <v>6.6154624999999996</v>
      </c>
    </row>
    <row r="24" spans="1:12">
      <c r="A24" t="s">
        <v>22</v>
      </c>
    </row>
    <row r="25" spans="1:12">
      <c r="A25" t="s">
        <v>23</v>
      </c>
    </row>
  </sheetData>
  <mergeCells count="22">
    <mergeCell ref="J22:K22"/>
    <mergeCell ref="A11:A21"/>
    <mergeCell ref="F11:F15"/>
    <mergeCell ref="I11:I15"/>
    <mergeCell ref="F16:F21"/>
    <mergeCell ref="I16:I21"/>
    <mergeCell ref="E22:F22"/>
    <mergeCell ref="H22:I22"/>
    <mergeCell ref="A9:B9"/>
    <mergeCell ref="E9:F9"/>
    <mergeCell ref="H9:I9"/>
    <mergeCell ref="A10:B10"/>
    <mergeCell ref="E10:F10"/>
    <mergeCell ref="G10:J10"/>
    <mergeCell ref="A3:L3"/>
    <mergeCell ref="A4:L4"/>
    <mergeCell ref="A5:L5"/>
    <mergeCell ref="A6:L6"/>
    <mergeCell ref="A8:B8"/>
    <mergeCell ref="D8:F8"/>
    <mergeCell ref="H8:I8"/>
    <mergeCell ref="J8:K8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Валка</vt:lpstr>
    </vt:vector>
  </TitlesOfParts>
  <Company>Организация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Косова Елена Александровна</dc:creator>
  <cp:lastModifiedBy>Косова Елена Александровна</cp:lastModifiedBy>
  <dcterms:created xsi:type="dcterms:W3CDTF">2018-06-18T06:23:16Z</dcterms:created>
  <dcterms:modified xsi:type="dcterms:W3CDTF">2018-06-18T06:24:10Z</dcterms:modified>
</cp:coreProperties>
</file>